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B3A549E2-C249-4C2C-AA7D-D8D9BCF334DB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definedNames>
    <definedName name="_xlnm.Print_Area" localSheetId="0">'titre indicateur'!$A$1:$K$12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" l="1"/>
  <c r="E85" i="1"/>
  <c r="D85" i="1"/>
  <c r="C85" i="1"/>
  <c r="B85" i="1"/>
  <c r="B71" i="1"/>
  <c r="B70" i="1"/>
  <c r="E49" i="1"/>
</calcChain>
</file>

<file path=xl/sharedStrings.xml><?xml version="1.0" encoding="utf-8"?>
<sst xmlns="http://schemas.openxmlformats.org/spreadsheetml/2006/main" count="87" uniqueCount="67">
  <si>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</si>
  <si>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</si>
  <si>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</si>
  <si>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</si>
  <si>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</si>
  <si>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</si>
  <si>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</si>
  <si>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</si>
  <si>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</si>
  <si>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</si>
  <si>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</si>
  <si>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Documentation</t>
  </si>
  <si>
    <t>Référentiel HCERES Sous Domaine 3.4 la documentation</t>
  </si>
  <si>
    <t>Service Commun de Documentation (SCD)</t>
  </si>
  <si>
    <t>Horaires annuels des BU</t>
  </si>
  <si>
    <t>Situation 2015</t>
  </si>
  <si>
    <t>Situation 2016</t>
  </si>
  <si>
    <t>Situation 2017</t>
  </si>
  <si>
    <t>Situation 2018</t>
  </si>
  <si>
    <t>Situation 2019</t>
  </si>
  <si>
    <t>Situation 2020</t>
  </si>
  <si>
    <t>Moyenne d’ouverture hebdomadaire des bibliothèques universitaires et bibliothèques intégrées  (Vd)</t>
  </si>
  <si>
    <t>annuelle</t>
  </si>
  <si>
    <t>TABLEAU DE RESULTATS COMPARES 1- moyenne ouverture hedbomadaire des BU</t>
  </si>
  <si>
    <t>Tableau récapitulatif des ouvertures (jours et heures) et des entrées (SCD). Comptage des entrées et jours d'ouverture via Affluences.</t>
  </si>
  <si>
    <t>Horaires d'ouverture/fréquentation</t>
  </si>
  <si>
    <t>BU Bron</t>
  </si>
  <si>
    <t>Nb heures/semaine période normale</t>
  </si>
  <si>
    <t>BU ouverte du 8 janvier au 13 mars (50h/semaine), puis du 16 novembre au 18 décembre (40h/semaine).</t>
  </si>
  <si>
    <t xml:space="preserve">Total heures/an </t>
  </si>
  <si>
    <t xml:space="preserve">Total jours /an </t>
  </si>
  <si>
    <t>Nb entrées/an</t>
  </si>
  <si>
    <t>BU Chevreul</t>
  </si>
  <si>
    <t>Pas d'horaires normaux cette année</t>
  </si>
  <si>
    <t>TABLEAU DE RESULTATS COMPARES 2 - horaires d'ouverture / Fréquentation</t>
  </si>
  <si>
    <t>TABLEAU DE RESULTATS COMPARES 3 - documentation: qualité de l'offre documentatire, en particulier celle sous forme électronique</t>
  </si>
  <si>
    <t>Compte financier université ; données éditeurs pour usage de la documentation électronique ; données fournisseurs pour outil de découverte ; SIGB (système intégré de gestion de bibliothèque) pour collections dans le Sudoc</t>
  </si>
  <si>
    <t>Total dépenses documentation</t>
  </si>
  <si>
    <t>% dépenses documentation électronique</t>
  </si>
  <si>
    <t>Nombre d'unités vues/téléchargées de la collection éditoriale</t>
  </si>
  <si>
    <t>dont consultation de livres électroniques</t>
  </si>
  <si>
    <t>dont consultation d'articles de périodiques</t>
  </si>
  <si>
    <t xml:space="preserve">dont autres </t>
  </si>
  <si>
    <t>Nombre de recherches dans l'outil de découverte</t>
  </si>
  <si>
    <t>% collections dans le Sudoc</t>
  </si>
  <si>
    <t>TABLEAU DE RESULTATS COMPARES 4 - formation des usagers</t>
  </si>
  <si>
    <t>Comptage du service de formation des usagers (SCD)</t>
  </si>
  <si>
    <t>Nombre d'inscrits Méthodoc</t>
  </si>
  <si>
    <t>Nombre Masters formés</t>
  </si>
  <si>
    <t>Nombre heures formation Masters</t>
  </si>
  <si>
    <t>Nombre personnes formées Ateliers doc</t>
  </si>
  <si>
    <t>Nombre heures ateliers doc</t>
  </si>
  <si>
    <t>Nombre doctorants formés</t>
  </si>
  <si>
    <t>Nombre heures Isidoc't</t>
  </si>
  <si>
    <t>Nombre chercheurs formés</t>
  </si>
  <si>
    <t>Nombre heures formation chercheurs</t>
  </si>
  <si>
    <t>TABLEAU DE RESULTATS COMPARES 5 -  production scientifique</t>
  </si>
  <si>
    <t>Comptage de la cellule thèses du SCD (thèses déposées) et comptage au catalogue (thèses diffusées) ; statistiques HAL ; comptage de la chargée d'édition (SCD) pour les revues ; comptage de la chargée des données (SCD) pour les PGD.</t>
  </si>
  <si>
    <t>Nombre thèses déposées au SCD avant soutenance</t>
  </si>
  <si>
    <t>Nombre thèses diffusées (sur TEL/HAL ou sur intranet)</t>
  </si>
  <si>
    <t>Nombre fichiers déposés dans HAL</t>
  </si>
  <si>
    <t>Nombre notices déposées dans HAL</t>
  </si>
  <si>
    <t>TOTAL dépôts HAL</t>
  </si>
  <si>
    <t>Nombre titres revues mis en ligne, tout ou partie</t>
  </si>
  <si>
    <t>Nombre numéros de revues mis en ligne</t>
  </si>
  <si>
    <t>Nombre Plans de Gestion de Données (PGD)</t>
  </si>
  <si>
    <r>
      <rPr>
        <sz val="10"/>
        <color rgb="FFFF0000"/>
        <rFont val="Arial"/>
        <family val="2"/>
      </rPr>
      <t>En raison de la situation sanitaire et de la fermeture prolongée de la BU de Bron (de mi-mars au 16 novembre), il est impossible de calculer cette moyenne pour</t>
    </r>
    <r>
      <rPr>
        <sz val="12"/>
        <color rgb="FFFF0000"/>
        <rFont val="Arial"/>
        <family val="2"/>
      </rPr>
      <t xml:space="preserve">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</si>
</sst>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_-;\-* #,##0_-;_-* &quot;-&quot;??_-;_-@_-"/>
    <numFmt numFmtId="165" formatCode="#,##0\ &quot;€&quot;"/>
    <numFmt numFmtId="166" formatCode="_-* #,##0\ _€_-;\-* #,##0\ _€_-;_-* &quot;-&quot;??\ _€_-;_-@_-"/>
  </numFmts>
  <fonts count="16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231F20"/>
      <name val="Arial"/>
      <family val="2"/>
    </font>
    <font>
      <b/>
      <sz val="12"/>
      <color rgb="FF231F2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C6D9F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rgb="FFDCE6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6D9F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231F20"/>
      </left>
      <right style="medium">
        <color rgb="FF231F20"/>
      </right>
      <top style="medium">
        <color rgb="FF231F20"/>
      </top>
      <bottom/>
      <diagonal/>
    </border>
    <border>
      <left style="medium">
        <color rgb="FF231F20"/>
      </left>
      <right style="medium">
        <color rgb="FF231F20"/>
      </right>
      <top/>
      <bottom style="medium">
        <color rgb="FF231F20"/>
      </bottom>
      <diagonal/>
    </border>
    <border>
      <left style="medium">
        <color rgb="FF231F20"/>
      </left>
      <right style="medium">
        <color rgb="FF231F20"/>
      </right>
      <top/>
      <bottom/>
      <diagonal/>
    </border>
    <border>
      <left/>
      <right style="medium">
        <color rgb="FF231F20"/>
      </right>
      <top/>
      <bottom style="medium">
        <color rgb="FF231F20"/>
      </bottom>
      <diagonal/>
    </border>
    <border>
      <left/>
      <right/>
      <top/>
      <bottom style="medium">
        <color rgb="FF231F2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2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/>
    <xf numFmtId="164" fontId="4" fillId="0" borderId="5" xfId="1" applyNumberFormat="1" applyFont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0" fontId="4" fillId="0" borderId="4" xfId="0" applyFont="1" applyBorder="1"/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164" fontId="4" fillId="0" borderId="4" xfId="1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64" fontId="4" fillId="0" borderId="4" xfId="1" applyNumberFormat="1" applyFont="1" applyBorder="1"/>
    <xf numFmtId="1" fontId="4" fillId="0" borderId="4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6" borderId="4" xfId="0" applyFont="1" applyFill="1" applyBorder="1"/>
    <xf numFmtId="165" fontId="4" fillId="6" borderId="5" xfId="0" applyNumberFormat="1" applyFont="1" applyFill="1" applyBorder="1"/>
    <xf numFmtId="165" fontId="4" fillId="6" borderId="4" xfId="0" applyNumberFormat="1" applyFont="1" applyFill="1" applyBorder="1"/>
    <xf numFmtId="165" fontId="4" fillId="6" borderId="6" xfId="0" applyNumberFormat="1" applyFont="1" applyFill="1" applyBorder="1"/>
    <xf numFmtId="164" fontId="4" fillId="6" borderId="4" xfId="1" applyNumberFormat="1" applyFont="1" applyFill="1" applyBorder="1"/>
    <xf numFmtId="10" fontId="4" fillId="6" borderId="5" xfId="0" applyNumberFormat="1" applyFont="1" applyFill="1" applyBorder="1"/>
    <xf numFmtId="10" fontId="4" fillId="6" borderId="4" xfId="0" applyNumberFormat="1" applyFont="1" applyFill="1" applyBorder="1"/>
    <xf numFmtId="10" fontId="4" fillId="6" borderId="6" xfId="0" applyNumberFormat="1" applyFont="1" applyFill="1" applyBorder="1"/>
    <xf numFmtId="9" fontId="4" fillId="6" borderId="4" xfId="0" applyNumberFormat="1" applyFont="1" applyFill="1" applyBorder="1"/>
    <xf numFmtId="164" fontId="4" fillId="8" borderId="4" xfId="1" applyNumberFormat="1" applyFont="1" applyFill="1" applyBorder="1" applyAlignment="1">
      <alignment horizontal="center" vertical="center"/>
    </xf>
    <xf numFmtId="0" fontId="4" fillId="13" borderId="4" xfId="0" applyFont="1" applyFill="1" applyBorder="1"/>
    <xf numFmtId="10" fontId="4" fillId="13" borderId="5" xfId="0" applyNumberFormat="1" applyFont="1" applyFill="1" applyBorder="1"/>
    <xf numFmtId="10" fontId="4" fillId="13" borderId="4" xfId="0" applyNumberFormat="1" applyFont="1" applyFill="1" applyBorder="1"/>
    <xf numFmtId="0" fontId="4" fillId="12" borderId="4" xfId="0" applyFont="1" applyFill="1" applyBorder="1"/>
    <xf numFmtId="0" fontId="4" fillId="8" borderId="4" xfId="0" applyFont="1" applyFill="1" applyBorder="1"/>
    <xf numFmtId="164" fontId="4" fillId="12" borderId="4" xfId="1" applyNumberFormat="1" applyFont="1" applyFill="1" applyBorder="1" applyAlignment="1">
      <alignment horizontal="center" vertical="center"/>
    </xf>
    <xf numFmtId="164" fontId="4" fillId="12" borderId="4" xfId="1" applyNumberFormat="1" applyFont="1" applyFill="1" applyBorder="1"/>
    <xf numFmtId="0" fontId="4" fillId="10" borderId="4" xfId="0" applyFont="1" applyFill="1" applyBorder="1"/>
    <xf numFmtId="0" fontId="9" fillId="0" borderId="17" xfId="0" applyFont="1" applyBorder="1" applyAlignment="1">
      <alignment vertical="center" wrapText="1"/>
    </xf>
    <xf numFmtId="166" fontId="4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vertical="center"/>
    </xf>
    <xf numFmtId="0" fontId="4" fillId="12" borderId="15" xfId="0" applyFont="1" applyFill="1" applyBorder="1"/>
    <xf numFmtId="164" fontId="4" fillId="12" borderId="15" xfId="1" applyNumberFormat="1" applyFont="1" applyFill="1" applyBorder="1" applyAlignment="1">
      <alignment horizontal="center" vertical="center"/>
    </xf>
    <xf numFmtId="164" fontId="4" fillId="12" borderId="15" xfId="1" applyNumberFormat="1" applyFont="1" applyFill="1" applyBorder="1" applyAlignment="1">
      <alignment horizontal="left" vertical="top"/>
    </xf>
    <xf numFmtId="164" fontId="4" fillId="12" borderId="15" xfId="1" applyNumberFormat="1" applyFont="1" applyFill="1" applyBorder="1"/>
    <xf numFmtId="0" fontId="4" fillId="6" borderId="8" xfId="0" applyFont="1" applyFill="1" applyBorder="1"/>
    <xf numFmtId="0" fontId="4" fillId="4" borderId="9" xfId="0" applyFont="1" applyFill="1" applyBorder="1"/>
    <xf numFmtId="1" fontId="4" fillId="0" borderId="4" xfId="1" applyNumberFormat="1" applyFont="1" applyBorder="1" applyAlignment="1">
      <alignment horizontal="center" vertical="center"/>
    </xf>
    <xf numFmtId="1" fontId="4" fillId="6" borderId="4" xfId="0" applyNumberFormat="1" applyFont="1" applyFill="1" applyBorder="1" applyAlignment="1">
      <alignment horizontal="center" vertical="center"/>
    </xf>
    <xf numFmtId="1" fontId="4" fillId="8" borderId="4" xfId="0" applyNumberFormat="1" applyFont="1" applyFill="1" applyBorder="1" applyAlignment="1">
      <alignment horizontal="center" vertical="center"/>
    </xf>
    <xf numFmtId="0" fontId="2" fillId="4" borderId="0" xfId="2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center"/>
    </xf>
    <xf numFmtId="0" fontId="4" fillId="4" borderId="4" xfId="2" applyFont="1" applyFill="1" applyBorder="1" applyAlignment="1">
      <alignment vertical="top" wrapText="1"/>
    </xf>
    <xf numFmtId="0" fontId="5" fillId="5" borderId="4" xfId="0" applyFont="1" applyFill="1" applyBorder="1" applyAlignment="1">
      <alignment horizontal="center" vertical="center"/>
    </xf>
    <xf numFmtId="0" fontId="4" fillId="4" borderId="0" xfId="2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5" fillId="5" borderId="4" xfId="0" applyFont="1" applyFill="1" applyBorder="1"/>
    <xf numFmtId="0" fontId="11" fillId="0" borderId="8" xfId="0" applyFont="1" applyBorder="1"/>
    <xf numFmtId="0" fontId="11" fillId="0" borderId="4" xfId="0" applyFont="1" applyBorder="1"/>
    <xf numFmtId="0" fontId="13" fillId="7" borderId="4" xfId="2" applyFont="1" applyFill="1" applyBorder="1" applyAlignment="1">
      <alignment vertical="top" wrapText="1"/>
    </xf>
    <xf numFmtId="164" fontId="4" fillId="8" borderId="9" xfId="1" applyNumberFormat="1" applyFont="1" applyFill="1" applyBorder="1" applyAlignment="1">
      <alignment horizontal="center" vertical="center" wrapText="1"/>
    </xf>
    <xf numFmtId="164" fontId="4" fillId="8" borderId="10" xfId="1" applyNumberFormat="1" applyFont="1" applyFill="1" applyBorder="1" applyAlignment="1">
      <alignment horizontal="center" vertical="center" wrapText="1"/>
    </xf>
    <xf numFmtId="164" fontId="4" fillId="8" borderId="6" xfId="1" applyNumberFormat="1" applyFont="1" applyFill="1" applyBorder="1" applyAlignment="1">
      <alignment horizontal="center" vertical="center" wrapText="1"/>
    </xf>
    <xf numFmtId="3" fontId="4" fillId="8" borderId="4" xfId="0" applyNumberFormat="1" applyFont="1" applyFill="1" applyBorder="1" applyAlignment="1">
      <alignment horizontal="right" vertical="center"/>
    </xf>
    <xf numFmtId="0" fontId="14" fillId="9" borderId="4" xfId="2" applyFont="1" applyFill="1" applyBorder="1" applyAlignment="1">
      <alignment horizontal="center" vertical="top" wrapText="1"/>
    </xf>
    <xf numFmtId="164" fontId="14" fillId="10" borderId="11" xfId="1" applyNumberFormat="1" applyFont="1" applyFill="1" applyBorder="1" applyAlignment="1">
      <alignment horizontal="center" vertical="center"/>
    </xf>
    <xf numFmtId="164" fontId="15" fillId="10" borderId="4" xfId="1" applyNumberFormat="1" applyFont="1" applyFill="1" applyBorder="1" applyAlignment="1">
      <alignment horizontal="center" vertical="center"/>
    </xf>
    <xf numFmtId="164" fontId="14" fillId="10" borderId="12" xfId="1" applyNumberFormat="1" applyFont="1" applyFill="1" applyBorder="1" applyAlignment="1">
      <alignment horizontal="center" vertical="center"/>
    </xf>
    <xf numFmtId="164" fontId="14" fillId="10" borderId="6" xfId="1" applyNumberFormat="1" applyFont="1" applyFill="1" applyBorder="1" applyAlignment="1">
      <alignment horizontal="center" vertical="center"/>
    </xf>
    <xf numFmtId="3" fontId="14" fillId="10" borderId="4" xfId="0" applyNumberFormat="1" applyFont="1" applyFill="1" applyBorder="1" applyAlignment="1">
      <alignment horizontal="right" vertical="center"/>
    </xf>
    <xf numFmtId="0" fontId="14" fillId="11" borderId="8" xfId="2" applyFont="1" applyFill="1" applyBorder="1" applyAlignment="1">
      <alignment horizontal="center" vertical="top" wrapText="1"/>
    </xf>
    <xf numFmtId="164" fontId="14" fillId="10" borderId="13" xfId="1" applyNumberFormat="1" applyFont="1" applyFill="1" applyBorder="1" applyAlignment="1">
      <alignment horizontal="center" vertical="center"/>
    </xf>
    <xf numFmtId="164" fontId="15" fillId="10" borderId="8" xfId="1" applyNumberFormat="1" applyFont="1" applyFill="1" applyBorder="1" applyAlignment="1">
      <alignment horizontal="center" vertical="center"/>
    </xf>
    <xf numFmtId="164" fontId="14" fillId="10" borderId="14" xfId="1" applyNumberFormat="1" applyFont="1" applyFill="1" applyBorder="1" applyAlignment="1">
      <alignment horizontal="center" vertical="center"/>
    </xf>
    <xf numFmtId="164" fontId="14" fillId="10" borderId="3" xfId="1" applyNumberFormat="1" applyFont="1" applyFill="1" applyBorder="1" applyAlignment="1">
      <alignment horizontal="center" vertical="center"/>
    </xf>
    <xf numFmtId="49" fontId="3" fillId="9" borderId="4" xfId="2" applyNumberFormat="1" applyFont="1" applyFill="1" applyBorder="1" applyAlignment="1">
      <alignment horizontal="center" vertical="top" wrapText="1"/>
    </xf>
    <xf numFmtId="164" fontId="14" fillId="10" borderId="4" xfId="1" applyNumberFormat="1" applyFont="1" applyFill="1" applyBorder="1" applyAlignment="1">
      <alignment horizontal="center" vertical="center"/>
    </xf>
    <xf numFmtId="164" fontId="15" fillId="10" borderId="4" xfId="1" applyNumberFormat="1" applyFont="1" applyFill="1" applyBorder="1" applyAlignment="1">
      <alignment horizontal="center"/>
    </xf>
    <xf numFmtId="164" fontId="4" fillId="12" borderId="4" xfId="1" applyNumberFormat="1" applyFont="1" applyFill="1" applyBorder="1" applyAlignment="1">
      <alignment wrapText="1"/>
    </xf>
    <xf numFmtId="164" fontId="4" fillId="12" borderId="4" xfId="1" applyNumberFormat="1" applyFont="1" applyFill="1" applyBorder="1" applyAlignment="1">
      <alignment horizontal="right" vertical="center"/>
    </xf>
    <xf numFmtId="164" fontId="4" fillId="12" borderId="15" xfId="1" applyNumberFormat="1" applyFont="1" applyFill="1" applyBorder="1" applyAlignment="1">
      <alignment horizontal="right" vertical="center"/>
    </xf>
    <xf numFmtId="1" fontId="4" fillId="13" borderId="4" xfId="0" applyNumberFormat="1" applyFont="1" applyFill="1" applyBorder="1" applyAlignment="1">
      <alignment horizontal="center" vertical="center"/>
    </xf>
    <xf numFmtId="1" fontId="4" fillId="12" borderId="4" xfId="0" applyNumberFormat="1" applyFont="1" applyFill="1" applyBorder="1" applyAlignment="1">
      <alignment horizontal="center" vertical="center"/>
    </xf>
    <xf numFmtId="0" fontId="11" fillId="0" borderId="0" xfId="0" applyFont="1"/>
    <xf numFmtId="164" fontId="13" fillId="12" borderId="15" xfId="1" applyNumberFormat="1" applyFont="1" applyFill="1" applyBorder="1" applyAlignment="1">
      <alignment horizontal="center" vertical="center" wrapText="1"/>
    </xf>
    <xf numFmtId="164" fontId="13" fillId="12" borderId="4" xfId="1" applyNumberFormat="1" applyFont="1" applyFill="1" applyBorder="1" applyAlignment="1">
      <alignment horizontal="center" vertical="center" wrapText="1"/>
    </xf>
    <xf numFmtId="0" fontId="11" fillId="12" borderId="4" xfId="0" applyFont="1" applyFill="1" applyBorder="1"/>
    <xf numFmtId="164" fontId="11" fillId="12" borderId="4" xfId="1" applyNumberFormat="1" applyFont="1" applyFill="1" applyBorder="1"/>
    <xf numFmtId="0" fontId="11" fillId="4" borderId="9" xfId="0" applyFont="1" applyFill="1" applyBorder="1"/>
    <xf numFmtId="164" fontId="11" fillId="4" borderId="9" xfId="1" applyNumberFormat="1" applyFont="1" applyFill="1" applyBorder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2" fillId="4" borderId="0" xfId="2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3">
    <cellStyle name="Millier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tabSelected="1" topLeftCell="A62" zoomScale="70" zoomScaleNormal="70" workbookViewId="0">
      <selection activeCell="B13" sqref="B13:J13"/>
    </sheetView>
  </sheetViews>
  <sheetFormatPr baseColWidth="10" defaultRowHeight="13.2" x14ac:dyDescent="0.25"/>
  <cols>
    <col min="1" max="1" width="45" customWidth="1"/>
    <col min="2" max="2" width="14" customWidth="1"/>
    <col min="3" max="3" width="15.21875" customWidth="1"/>
    <col min="4" max="4" width="14.5546875" customWidth="1"/>
    <col min="5" max="5" width="35.21875" customWidth="1"/>
    <col min="6" max="6" width="13.6640625" customWidth="1"/>
    <col min="7" max="7" width="11.5546875" customWidth="1"/>
    <col min="8" max="8" width="10.5546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5" t="s">
        <v>8</v>
      </c>
      <c r="B1" s="7"/>
      <c r="C1" s="7"/>
      <c r="D1" s="7"/>
      <c r="E1" s="7"/>
      <c r="F1" s="7"/>
      <c r="G1" s="7"/>
      <c r="H1" s="2"/>
      <c r="I1" s="2"/>
      <c r="J1" s="2"/>
      <c r="K1" s="2"/>
      <c r="L1" s="6"/>
    </row>
    <row r="2" spans="1:13" s="3" customFormat="1" ht="32.1" customHeight="1" x14ac:dyDescent="0.25">
      <c r="A2" s="16" t="s">
        <v>7</v>
      </c>
      <c r="B2" s="113" t="s">
        <v>11</v>
      </c>
      <c r="C2" s="113"/>
      <c r="D2" s="113"/>
      <c r="E2" s="113"/>
      <c r="F2" s="113"/>
      <c r="G2" s="113"/>
      <c r="H2" s="113"/>
      <c r="I2" s="113"/>
      <c r="J2" s="113"/>
      <c r="K2" s="113"/>
      <c r="L2" s="4"/>
    </row>
    <row r="3" spans="1:13" s="3" customFormat="1" ht="14.2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4"/>
    </row>
    <row r="4" spans="1:13" s="3" customFormat="1" ht="19.8" customHeight="1" x14ac:dyDescent="0.25">
      <c r="A4" s="11" t="s">
        <v>6</v>
      </c>
      <c r="B4" s="110" t="s">
        <v>12</v>
      </c>
      <c r="C4" s="110"/>
      <c r="D4" s="110"/>
      <c r="E4" s="110"/>
      <c r="F4" s="110"/>
      <c r="G4" s="110"/>
      <c r="H4" s="110"/>
      <c r="I4" s="110"/>
      <c r="J4" s="110"/>
      <c r="K4" s="110"/>
      <c r="L4" s="4"/>
    </row>
    <row r="5" spans="1:13" ht="15.6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3" ht="31.5" customHeight="1" x14ac:dyDescent="0.25">
      <c r="A6" s="116" t="s">
        <v>5</v>
      </c>
      <c r="B6" s="117"/>
      <c r="C6" s="117"/>
      <c r="D6" s="117"/>
      <c r="E6" s="117"/>
      <c r="F6" s="117"/>
      <c r="G6" s="117"/>
      <c r="H6" s="117"/>
      <c r="I6" s="117"/>
      <c r="J6" s="117"/>
      <c r="K6" s="118"/>
    </row>
    <row r="7" spans="1:13" s="2" customFormat="1" ht="30" customHeight="1" x14ac:dyDescent="0.25">
      <c r="A7" s="17" t="s">
        <v>4</v>
      </c>
      <c r="B7" s="114" t="s">
        <v>13</v>
      </c>
      <c r="C7" s="114"/>
      <c r="D7" s="114"/>
      <c r="E7" s="114"/>
      <c r="F7" s="114"/>
      <c r="G7" s="114"/>
      <c r="H7" s="114"/>
      <c r="I7" s="114"/>
      <c r="J7" s="114"/>
      <c r="K7" s="114"/>
    </row>
    <row r="8" spans="1:13" s="2" customFormat="1" ht="30" customHeight="1" x14ac:dyDescent="0.25">
      <c r="A8" s="11" t="s">
        <v>3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3" s="2" customFormat="1" ht="43.5" customHeight="1" x14ac:dyDescent="0.25">
      <c r="A9" s="11" t="s">
        <v>2</v>
      </c>
      <c r="B9" s="111" t="s">
        <v>9</v>
      </c>
      <c r="C9" s="111"/>
      <c r="D9" s="111"/>
      <c r="E9" s="111"/>
      <c r="F9" s="111"/>
      <c r="G9" s="111"/>
      <c r="H9" s="111"/>
      <c r="I9" s="111"/>
      <c r="J9" s="111"/>
      <c r="K9" s="111"/>
      <c r="M9" s="8"/>
    </row>
    <row r="10" spans="1:13" ht="15.6" x14ac:dyDescent="0.3">
      <c r="A10" s="105"/>
      <c r="B10" s="106"/>
      <c r="C10" s="106"/>
      <c r="D10" s="106"/>
      <c r="E10" s="106"/>
      <c r="F10" s="106"/>
      <c r="G10" s="106"/>
      <c r="H10" s="106"/>
      <c r="I10" s="18"/>
      <c r="J10" s="18"/>
      <c r="K10" s="18"/>
    </row>
    <row r="11" spans="1:13" ht="28.8" customHeight="1" x14ac:dyDescent="0.25">
      <c r="A11" s="112" t="s">
        <v>23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</row>
    <row r="12" spans="1:13" ht="15.6" x14ac:dyDescent="0.3">
      <c r="A12" s="105"/>
      <c r="B12" s="106"/>
      <c r="C12" s="106"/>
      <c r="D12" s="106"/>
      <c r="E12" s="106"/>
      <c r="F12" s="106"/>
      <c r="G12" s="106"/>
      <c r="H12" s="106"/>
      <c r="I12" s="18"/>
      <c r="J12" s="18"/>
      <c r="K12" s="18"/>
    </row>
    <row r="13" spans="1:13" s="2" customFormat="1" ht="46.8" x14ac:dyDescent="0.25">
      <c r="A13" s="12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2"/>
    </row>
    <row r="14" spans="1:13" s="2" customFormat="1" ht="17.850000000000001" customHeight="1" x14ac:dyDescent="0.25">
      <c r="A14" s="11" t="s">
        <v>1</v>
      </c>
      <c r="B14" s="110" t="s">
        <v>22</v>
      </c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13" s="2" customFormat="1" ht="21.3" customHeight="1" x14ac:dyDescent="0.25">
      <c r="A15" s="11" t="s">
        <v>0</v>
      </c>
      <c r="B15" s="111" t="s">
        <v>14</v>
      </c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13" ht="15.6" thickBo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15" x14ac:dyDescent="0.25">
      <c r="A17" s="123"/>
      <c r="B17" s="119" t="s">
        <v>15</v>
      </c>
      <c r="C17" s="119" t="s">
        <v>16</v>
      </c>
      <c r="D17" s="119" t="s">
        <v>17</v>
      </c>
      <c r="E17" s="119" t="s">
        <v>18</v>
      </c>
      <c r="F17" s="119" t="s">
        <v>19</v>
      </c>
      <c r="G17" s="119" t="s">
        <v>20</v>
      </c>
      <c r="H17" s="18"/>
      <c r="I17" s="18"/>
      <c r="J17" s="18"/>
      <c r="K17" s="18"/>
    </row>
    <row r="18" spans="1:11" ht="15.6" thickBot="1" x14ac:dyDescent="0.3">
      <c r="A18" s="124"/>
      <c r="B18" s="120"/>
      <c r="C18" s="120"/>
      <c r="D18" s="120"/>
      <c r="E18" s="120"/>
      <c r="F18" s="120"/>
      <c r="G18" s="121"/>
      <c r="H18" s="18"/>
      <c r="I18" s="18"/>
      <c r="J18" s="18"/>
      <c r="K18" s="18"/>
    </row>
    <row r="19" spans="1:11" ht="65.55" customHeight="1" thickBot="1" x14ac:dyDescent="0.3">
      <c r="A19" s="52" t="s">
        <v>21</v>
      </c>
      <c r="B19" s="107">
        <v>60.5</v>
      </c>
      <c r="C19" s="107">
        <v>59</v>
      </c>
      <c r="D19" s="107">
        <v>59</v>
      </c>
      <c r="E19" s="107">
        <v>63</v>
      </c>
      <c r="F19" s="108">
        <v>63</v>
      </c>
      <c r="G19" s="109"/>
      <c r="H19" s="18"/>
      <c r="I19" s="122" t="s">
        <v>66</v>
      </c>
      <c r="J19" s="122"/>
      <c r="K19" s="18"/>
    </row>
    <row r="20" spans="1:11" ht="1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s="9" customFormat="1" ht="28.8" customHeight="1" x14ac:dyDescent="0.25">
      <c r="A21" s="112" t="s">
        <v>34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1" s="9" customFormat="1" ht="15.6" x14ac:dyDescent="0.3">
      <c r="A22" s="105"/>
      <c r="B22" s="106"/>
      <c r="C22" s="106"/>
      <c r="D22" s="106"/>
      <c r="E22" s="106"/>
      <c r="F22" s="106"/>
      <c r="G22" s="106"/>
      <c r="H22" s="106"/>
      <c r="I22" s="18"/>
      <c r="J22" s="18"/>
      <c r="K22" s="18"/>
    </row>
    <row r="23" spans="1:11" s="10" customFormat="1" ht="46.8" x14ac:dyDescent="0.25">
      <c r="A23" s="12" t="s">
        <v>10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2"/>
    </row>
    <row r="24" spans="1:11" s="10" customFormat="1" ht="17.850000000000001" customHeight="1" x14ac:dyDescent="0.25">
      <c r="A24" s="11" t="s">
        <v>1</v>
      </c>
      <c r="B24" s="110" t="s">
        <v>22</v>
      </c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1" s="10" customFormat="1" ht="21.3" customHeight="1" x14ac:dyDescent="0.25">
      <c r="A25" s="11" t="s">
        <v>0</v>
      </c>
      <c r="B25" s="111" t="s">
        <v>24</v>
      </c>
      <c r="C25" s="111"/>
      <c r="D25" s="111"/>
      <c r="E25" s="111"/>
      <c r="F25" s="111"/>
      <c r="G25" s="111"/>
      <c r="H25" s="111"/>
      <c r="I25" s="111"/>
      <c r="J25" s="111"/>
      <c r="K25" s="111"/>
    </row>
    <row r="26" spans="1:11" ht="1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15.6" x14ac:dyDescent="0.25">
      <c r="A27" s="125" t="s">
        <v>25</v>
      </c>
      <c r="B27" s="125"/>
      <c r="C27" s="125"/>
      <c r="D27" s="125"/>
      <c r="E27" s="125"/>
      <c r="F27" s="125"/>
      <c r="G27" s="125"/>
      <c r="H27" s="18"/>
      <c r="I27" s="18"/>
      <c r="J27" s="18"/>
      <c r="K27" s="18"/>
    </row>
    <row r="28" spans="1:11" ht="15.6" x14ac:dyDescent="0.25">
      <c r="A28" s="64" t="s">
        <v>26</v>
      </c>
      <c r="B28" s="65">
        <v>2015</v>
      </c>
      <c r="C28" s="65">
        <v>2016</v>
      </c>
      <c r="D28" s="65">
        <v>2017</v>
      </c>
      <c r="E28" s="65">
        <v>2018</v>
      </c>
      <c r="F28" s="65">
        <v>2019</v>
      </c>
      <c r="G28" s="65">
        <v>2020</v>
      </c>
      <c r="H28" s="18"/>
      <c r="I28" s="18"/>
      <c r="J28" s="18"/>
      <c r="K28" s="18"/>
    </row>
    <row r="29" spans="1:11" ht="96" customHeight="1" x14ac:dyDescent="0.25">
      <c r="A29" s="66" t="s">
        <v>27</v>
      </c>
      <c r="B29" s="19">
        <v>59</v>
      </c>
      <c r="C29" s="20">
        <v>50</v>
      </c>
      <c r="D29" s="20">
        <v>50</v>
      </c>
      <c r="E29" s="20">
        <v>50</v>
      </c>
      <c r="F29" s="21">
        <v>50</v>
      </c>
      <c r="G29" s="67"/>
      <c r="H29" s="18"/>
      <c r="I29" s="122" t="s">
        <v>28</v>
      </c>
      <c r="J29" s="122"/>
      <c r="K29" s="18"/>
    </row>
    <row r="30" spans="1:11" ht="15" x14ac:dyDescent="0.25">
      <c r="A30" s="66" t="s">
        <v>29</v>
      </c>
      <c r="B30" s="19">
        <v>2255</v>
      </c>
      <c r="C30" s="20">
        <v>2149</v>
      </c>
      <c r="D30" s="20">
        <v>2139</v>
      </c>
      <c r="E30" s="20">
        <v>1967</v>
      </c>
      <c r="F30" s="21">
        <v>1920</v>
      </c>
      <c r="G30" s="22">
        <v>658</v>
      </c>
      <c r="H30" s="18"/>
      <c r="I30" s="18"/>
      <c r="J30" s="18"/>
      <c r="K30" s="18"/>
    </row>
    <row r="31" spans="1:11" ht="15" x14ac:dyDescent="0.25">
      <c r="A31" s="66" t="s">
        <v>30</v>
      </c>
      <c r="B31" s="19">
        <v>241</v>
      </c>
      <c r="C31" s="20">
        <v>228</v>
      </c>
      <c r="D31" s="20">
        <v>224</v>
      </c>
      <c r="E31" s="20">
        <v>213</v>
      </c>
      <c r="F31" s="21">
        <v>202</v>
      </c>
      <c r="G31" s="22">
        <v>73</v>
      </c>
      <c r="H31" s="18"/>
      <c r="I31" s="18"/>
      <c r="J31" s="18"/>
      <c r="K31" s="18"/>
    </row>
    <row r="32" spans="1:11" ht="15" x14ac:dyDescent="0.25">
      <c r="A32" s="66" t="s">
        <v>31</v>
      </c>
      <c r="B32" s="33">
        <v>269220</v>
      </c>
      <c r="C32" s="23">
        <v>315078</v>
      </c>
      <c r="D32" s="24">
        <v>312602</v>
      </c>
      <c r="E32" s="24">
        <v>288993</v>
      </c>
      <c r="F32" s="25">
        <v>317482</v>
      </c>
      <c r="G32" s="53">
        <v>67056</v>
      </c>
      <c r="H32" s="18"/>
      <c r="I32" s="18"/>
      <c r="J32" s="18"/>
      <c r="K32" s="18"/>
    </row>
    <row r="33" spans="1:11" ht="15" x14ac:dyDescent="0.25">
      <c r="A33" s="68"/>
      <c r="B33" s="26"/>
      <c r="C33" s="27"/>
      <c r="D33" s="69"/>
      <c r="E33" s="27"/>
      <c r="F33" s="28"/>
      <c r="G33" s="18"/>
      <c r="H33" s="18"/>
      <c r="I33" s="18"/>
      <c r="J33" s="18"/>
      <c r="K33" s="18"/>
    </row>
    <row r="34" spans="1:11" ht="15.6" x14ac:dyDescent="0.25">
      <c r="A34" s="64" t="s">
        <v>32</v>
      </c>
      <c r="B34" s="70"/>
      <c r="C34" s="70"/>
      <c r="D34" s="70"/>
      <c r="E34" s="70"/>
      <c r="F34" s="70"/>
      <c r="G34" s="18"/>
      <c r="H34" s="18"/>
      <c r="I34" s="18"/>
      <c r="J34" s="18"/>
      <c r="K34" s="18"/>
    </row>
    <row r="35" spans="1:11" ht="15" x14ac:dyDescent="0.25">
      <c r="A35" s="66" t="s">
        <v>27</v>
      </c>
      <c r="B35" s="29">
        <v>62</v>
      </c>
      <c r="C35" s="30">
        <v>68</v>
      </c>
      <c r="D35" s="30">
        <v>68</v>
      </c>
      <c r="E35" s="30">
        <v>76</v>
      </c>
      <c r="F35" s="32">
        <v>76</v>
      </c>
      <c r="G35" s="71"/>
      <c r="H35" s="18"/>
      <c r="I35" s="126" t="s">
        <v>33</v>
      </c>
      <c r="J35" s="126"/>
      <c r="K35" s="18"/>
    </row>
    <row r="36" spans="1:11" ht="15" x14ac:dyDescent="0.25">
      <c r="A36" s="66" t="s">
        <v>29</v>
      </c>
      <c r="B36" s="19">
        <v>2420</v>
      </c>
      <c r="C36" s="21">
        <v>2577</v>
      </c>
      <c r="D36" s="21">
        <v>2725</v>
      </c>
      <c r="E36" s="21">
        <v>2955</v>
      </c>
      <c r="F36" s="21">
        <v>3000</v>
      </c>
      <c r="G36" s="31">
        <v>1857</v>
      </c>
      <c r="H36" s="18"/>
      <c r="I36" s="18"/>
      <c r="J36" s="18"/>
      <c r="K36" s="18"/>
    </row>
    <row r="37" spans="1:11" ht="15" x14ac:dyDescent="0.25">
      <c r="A37" s="66" t="s">
        <v>30</v>
      </c>
      <c r="B37" s="29">
        <v>252</v>
      </c>
      <c r="C37" s="30">
        <v>259</v>
      </c>
      <c r="D37" s="30">
        <v>250</v>
      </c>
      <c r="E37" s="30">
        <v>281</v>
      </c>
      <c r="F37" s="32">
        <v>284</v>
      </c>
      <c r="G37" s="31">
        <v>202</v>
      </c>
      <c r="H37" s="18"/>
      <c r="I37" s="18"/>
      <c r="J37" s="18"/>
      <c r="K37" s="18"/>
    </row>
    <row r="38" spans="1:11" ht="15" x14ac:dyDescent="0.25">
      <c r="A38" s="66" t="s">
        <v>31</v>
      </c>
      <c r="B38" s="33">
        <v>434275</v>
      </c>
      <c r="C38" s="24">
        <v>476821</v>
      </c>
      <c r="D38" s="33">
        <v>556545</v>
      </c>
      <c r="E38" s="33">
        <v>634041</v>
      </c>
      <c r="F38" s="21">
        <v>637028</v>
      </c>
      <c r="G38" s="54">
        <v>194200</v>
      </c>
      <c r="H38" s="18"/>
      <c r="I38" s="18"/>
      <c r="J38" s="18"/>
      <c r="K38" s="18"/>
    </row>
    <row r="39" spans="1:11" ht="1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s="9" customFormat="1" ht="28.8" customHeight="1" x14ac:dyDescent="0.25">
      <c r="A40" s="112" t="s">
        <v>35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s="9" customFormat="1" ht="15.6" x14ac:dyDescent="0.3">
      <c r="A41" s="105"/>
      <c r="B41" s="106"/>
      <c r="C41" s="106"/>
      <c r="D41" s="106"/>
      <c r="E41" s="106"/>
      <c r="F41" s="106"/>
      <c r="G41" s="106"/>
      <c r="H41" s="106"/>
      <c r="I41" s="18"/>
      <c r="J41" s="18"/>
      <c r="K41" s="18"/>
    </row>
    <row r="42" spans="1:11" s="10" customFormat="1" ht="46.8" x14ac:dyDescent="0.25">
      <c r="A42" s="12" t="s">
        <v>10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2"/>
    </row>
    <row r="43" spans="1:11" s="10" customFormat="1" ht="17.850000000000001" customHeight="1" x14ac:dyDescent="0.25">
      <c r="A43" s="11" t="s">
        <v>1</v>
      </c>
      <c r="B43" s="110" t="s">
        <v>22</v>
      </c>
      <c r="C43" s="110"/>
      <c r="D43" s="110"/>
      <c r="E43" s="110"/>
      <c r="F43" s="110"/>
      <c r="G43" s="110"/>
      <c r="H43" s="110"/>
      <c r="I43" s="110"/>
      <c r="J43" s="110"/>
      <c r="K43" s="110"/>
    </row>
    <row r="44" spans="1:11" s="10" customFormat="1" ht="28.95" customHeight="1" x14ac:dyDescent="0.25">
      <c r="A44" s="11" t="s">
        <v>0</v>
      </c>
      <c r="B44" s="111" t="s">
        <v>36</v>
      </c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15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15.6" x14ac:dyDescent="0.3">
      <c r="A46" s="18"/>
      <c r="B46" s="72">
        <v>2016</v>
      </c>
      <c r="C46" s="72">
        <v>2017</v>
      </c>
      <c r="D46" s="72">
        <v>2018</v>
      </c>
      <c r="E46" s="72">
        <v>2019</v>
      </c>
      <c r="F46" s="73">
        <v>2020</v>
      </c>
      <c r="G46" s="18"/>
      <c r="H46" s="18"/>
      <c r="I46" s="18"/>
      <c r="J46" s="18"/>
      <c r="K46" s="18"/>
    </row>
    <row r="47" spans="1:11" ht="15" x14ac:dyDescent="0.25">
      <c r="A47" s="34" t="s">
        <v>37</v>
      </c>
      <c r="B47" s="35">
        <v>1179278</v>
      </c>
      <c r="C47" s="36">
        <v>1169580.69</v>
      </c>
      <c r="D47" s="36">
        <v>1183166</v>
      </c>
      <c r="E47" s="37">
        <v>1143425</v>
      </c>
      <c r="F47" s="38">
        <v>1116827</v>
      </c>
      <c r="G47" s="18"/>
      <c r="H47" s="18"/>
      <c r="I47" s="18"/>
      <c r="J47" s="18"/>
      <c r="K47" s="18"/>
    </row>
    <row r="48" spans="1:11" ht="15" x14ac:dyDescent="0.25">
      <c r="A48" s="34" t="s">
        <v>38</v>
      </c>
      <c r="B48" s="39">
        <v>0.56841304594845321</v>
      </c>
      <c r="C48" s="40">
        <v>0.58720163206524889</v>
      </c>
      <c r="D48" s="40">
        <v>0.61146618479570913</v>
      </c>
      <c r="E48" s="41">
        <v>0.65613485799243498</v>
      </c>
      <c r="F48" s="42">
        <v>0.7</v>
      </c>
      <c r="G48" s="18"/>
      <c r="H48" s="18"/>
      <c r="I48" s="18"/>
      <c r="J48" s="18"/>
      <c r="K48" s="18"/>
    </row>
    <row r="49" spans="1:11" ht="30" x14ac:dyDescent="0.25">
      <c r="A49" s="74" t="s">
        <v>39</v>
      </c>
      <c r="B49" s="75">
        <v>1142747</v>
      </c>
      <c r="C49" s="43">
        <v>2482668</v>
      </c>
      <c r="D49" s="76">
        <v>2518208</v>
      </c>
      <c r="E49" s="77">
        <f>SUM(E50:E52)</f>
        <v>2959241</v>
      </c>
      <c r="F49" s="78">
        <v>3237628</v>
      </c>
      <c r="G49" s="18"/>
      <c r="H49" s="18"/>
      <c r="I49" s="18"/>
      <c r="J49" s="18"/>
      <c r="K49" s="18"/>
    </row>
    <row r="50" spans="1:11" ht="15.6" x14ac:dyDescent="0.25">
      <c r="A50" s="79" t="s">
        <v>40</v>
      </c>
      <c r="B50" s="80">
        <v>76379</v>
      </c>
      <c r="C50" s="81">
        <v>506082</v>
      </c>
      <c r="D50" s="82">
        <v>760150</v>
      </c>
      <c r="E50" s="83">
        <v>953403</v>
      </c>
      <c r="F50" s="84">
        <v>1491362</v>
      </c>
      <c r="G50" s="18"/>
      <c r="H50" s="18"/>
      <c r="I50" s="18"/>
      <c r="J50" s="18"/>
      <c r="K50" s="18"/>
    </row>
    <row r="51" spans="1:11" ht="15.6" x14ac:dyDescent="0.25">
      <c r="A51" s="85" t="s">
        <v>41</v>
      </c>
      <c r="B51" s="86">
        <v>552311</v>
      </c>
      <c r="C51" s="87">
        <v>573564</v>
      </c>
      <c r="D51" s="88">
        <v>583602</v>
      </c>
      <c r="E51" s="89">
        <v>762973</v>
      </c>
      <c r="F51" s="84">
        <v>790547</v>
      </c>
      <c r="G51" s="18"/>
      <c r="H51" s="18"/>
      <c r="I51" s="18"/>
      <c r="J51" s="18"/>
      <c r="K51" s="18"/>
    </row>
    <row r="52" spans="1:11" ht="15.6" x14ac:dyDescent="0.3">
      <c r="A52" s="90" t="s">
        <v>42</v>
      </c>
      <c r="B52" s="91">
        <v>514057</v>
      </c>
      <c r="C52" s="92">
        <v>1403022</v>
      </c>
      <c r="D52" s="91">
        <v>1174456</v>
      </c>
      <c r="E52" s="83">
        <v>1242865</v>
      </c>
      <c r="F52" s="84">
        <v>955719</v>
      </c>
      <c r="G52" s="18"/>
      <c r="H52" s="18"/>
      <c r="I52" s="18"/>
      <c r="J52" s="18"/>
      <c r="K52" s="18"/>
    </row>
    <row r="53" spans="1:11" ht="30" x14ac:dyDescent="0.25">
      <c r="A53" s="93" t="s">
        <v>43</v>
      </c>
      <c r="B53" s="50"/>
      <c r="C53" s="94">
        <v>106802</v>
      </c>
      <c r="D53" s="94">
        <v>556937</v>
      </c>
      <c r="E53" s="94">
        <v>572206</v>
      </c>
      <c r="F53" s="95">
        <v>586059</v>
      </c>
      <c r="G53" s="18"/>
      <c r="H53" s="18"/>
      <c r="I53" s="18"/>
      <c r="J53" s="18"/>
      <c r="K53" s="18"/>
    </row>
    <row r="54" spans="1:11" ht="15" x14ac:dyDescent="0.25">
      <c r="A54" s="44" t="s">
        <v>44</v>
      </c>
      <c r="B54" s="45">
        <v>0.94799999999999995</v>
      </c>
      <c r="C54" s="46">
        <v>0.99570000000000003</v>
      </c>
      <c r="D54" s="46">
        <v>0.98299999999999998</v>
      </c>
      <c r="E54" s="46">
        <v>0.9597</v>
      </c>
      <c r="F54" s="46">
        <v>0.96109999999999995</v>
      </c>
      <c r="G54" s="18"/>
      <c r="H54" s="18"/>
      <c r="I54" s="18"/>
      <c r="J54" s="18"/>
      <c r="K54" s="18"/>
    </row>
    <row r="55" spans="1:11" ht="15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 s="9" customFormat="1" ht="28.8" customHeight="1" x14ac:dyDescent="0.25">
      <c r="A56" s="112" t="s">
        <v>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</row>
    <row r="57" spans="1:11" s="9" customFormat="1" ht="15.6" x14ac:dyDescent="0.3">
      <c r="A57" s="105"/>
      <c r="B57" s="106"/>
      <c r="C57" s="106"/>
      <c r="D57" s="106"/>
      <c r="E57" s="106"/>
      <c r="F57" s="106"/>
      <c r="G57" s="106"/>
      <c r="H57" s="106"/>
      <c r="I57" s="18"/>
      <c r="J57" s="18"/>
      <c r="K57" s="18"/>
    </row>
    <row r="58" spans="1:11" s="10" customFormat="1" ht="46.8" x14ac:dyDescent="0.25">
      <c r="A58" s="12" t="s">
        <v>10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2"/>
    </row>
    <row r="59" spans="1:11" s="10" customFormat="1" ht="17.850000000000001" customHeight="1" x14ac:dyDescent="0.25">
      <c r="A59" s="11" t="s">
        <v>1</v>
      </c>
      <c r="B59" s="110" t="s">
        <v>22</v>
      </c>
      <c r="C59" s="110"/>
      <c r="D59" s="110"/>
      <c r="E59" s="110"/>
      <c r="F59" s="110"/>
      <c r="G59" s="110"/>
      <c r="H59" s="110"/>
      <c r="I59" s="110"/>
      <c r="J59" s="110"/>
      <c r="K59" s="110"/>
    </row>
    <row r="60" spans="1:11" s="10" customFormat="1" ht="28.95" customHeight="1" x14ac:dyDescent="0.25">
      <c r="A60" s="11" t="s">
        <v>0</v>
      </c>
      <c r="B60" s="111" t="s">
        <v>46</v>
      </c>
      <c r="C60" s="111"/>
      <c r="D60" s="111"/>
      <c r="E60" s="111"/>
      <c r="F60" s="111"/>
      <c r="G60" s="111"/>
      <c r="H60" s="111"/>
      <c r="I60" s="111"/>
      <c r="J60" s="111"/>
      <c r="K60" s="111"/>
    </row>
    <row r="61" spans="1:11" ht="15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15.6" x14ac:dyDescent="0.3">
      <c r="A62" s="22"/>
      <c r="B62" s="73">
        <v>2016</v>
      </c>
      <c r="C62" s="73">
        <v>2017</v>
      </c>
      <c r="D62" s="73">
        <v>2018</v>
      </c>
      <c r="E62" s="73">
        <v>2019</v>
      </c>
      <c r="F62" s="73">
        <v>2020</v>
      </c>
      <c r="G62" s="18"/>
      <c r="H62" s="18"/>
      <c r="I62" s="18"/>
      <c r="J62" s="18"/>
      <c r="K62" s="18"/>
    </row>
    <row r="63" spans="1:11" ht="15" x14ac:dyDescent="0.25">
      <c r="A63" s="22" t="s">
        <v>47</v>
      </c>
      <c r="B63" s="61">
        <v>2263</v>
      </c>
      <c r="C63" s="61">
        <v>4086</v>
      </c>
      <c r="D63" s="61">
        <v>6589</v>
      </c>
      <c r="E63" s="61">
        <v>6051</v>
      </c>
      <c r="F63" s="61">
        <v>3535</v>
      </c>
      <c r="G63" s="18"/>
      <c r="H63" s="18"/>
      <c r="I63" s="18"/>
      <c r="J63" s="18"/>
      <c r="K63" s="18"/>
    </row>
    <row r="64" spans="1:11" ht="15" x14ac:dyDescent="0.25">
      <c r="A64" s="34" t="s">
        <v>48</v>
      </c>
      <c r="B64" s="62">
        <v>323</v>
      </c>
      <c r="C64" s="62">
        <v>243</v>
      </c>
      <c r="D64" s="62">
        <v>385</v>
      </c>
      <c r="E64" s="62">
        <v>433</v>
      </c>
      <c r="F64" s="62">
        <v>421</v>
      </c>
      <c r="G64" s="18"/>
      <c r="H64" s="18"/>
      <c r="I64" s="18"/>
      <c r="J64" s="18"/>
      <c r="K64" s="18"/>
    </row>
    <row r="65" spans="1:11" ht="15" x14ac:dyDescent="0.25">
      <c r="A65" s="34" t="s">
        <v>49</v>
      </c>
      <c r="B65" s="62">
        <v>63</v>
      </c>
      <c r="C65" s="62">
        <v>51</v>
      </c>
      <c r="D65" s="62">
        <v>78</v>
      </c>
      <c r="E65" s="62">
        <v>103</v>
      </c>
      <c r="F65" s="62">
        <v>99</v>
      </c>
      <c r="G65" s="18"/>
      <c r="H65" s="18"/>
      <c r="I65" s="18"/>
      <c r="J65" s="18"/>
      <c r="K65" s="18"/>
    </row>
    <row r="66" spans="1:11" ht="15" x14ac:dyDescent="0.25">
      <c r="A66" s="44" t="s">
        <v>50</v>
      </c>
      <c r="B66" s="96">
        <v>66</v>
      </c>
      <c r="C66" s="96">
        <v>86</v>
      </c>
      <c r="D66" s="96">
        <v>128</v>
      </c>
      <c r="E66" s="96">
        <v>110</v>
      </c>
      <c r="F66" s="96">
        <v>174</v>
      </c>
      <c r="G66" s="18"/>
      <c r="H66" s="18"/>
      <c r="I66" s="18"/>
      <c r="J66" s="18"/>
      <c r="K66" s="18"/>
    </row>
    <row r="67" spans="1:11" ht="15" x14ac:dyDescent="0.25">
      <c r="A67" s="44" t="s">
        <v>51</v>
      </c>
      <c r="B67" s="96">
        <v>26</v>
      </c>
      <c r="C67" s="96">
        <v>43</v>
      </c>
      <c r="D67" s="96">
        <v>55</v>
      </c>
      <c r="E67" s="96">
        <v>35</v>
      </c>
      <c r="F67" s="96">
        <v>44</v>
      </c>
      <c r="G67" s="18"/>
      <c r="H67" s="18"/>
      <c r="I67" s="18"/>
      <c r="J67" s="18"/>
      <c r="K67" s="18"/>
    </row>
    <row r="68" spans="1:11" ht="15" x14ac:dyDescent="0.25">
      <c r="A68" s="47" t="s">
        <v>52</v>
      </c>
      <c r="B68" s="97"/>
      <c r="C68" s="97">
        <v>33</v>
      </c>
      <c r="D68" s="97">
        <v>50</v>
      </c>
      <c r="E68" s="97">
        <v>33</v>
      </c>
      <c r="F68" s="97">
        <v>17</v>
      </c>
      <c r="G68" s="18"/>
      <c r="H68" s="18"/>
      <c r="I68" s="18"/>
      <c r="J68" s="18"/>
      <c r="K68" s="18"/>
    </row>
    <row r="69" spans="1:11" ht="15" x14ac:dyDescent="0.25">
      <c r="A69" s="47" t="s">
        <v>53</v>
      </c>
      <c r="B69" s="97">
        <v>127</v>
      </c>
      <c r="C69" s="97">
        <v>75</v>
      </c>
      <c r="D69" s="97">
        <v>45</v>
      </c>
      <c r="E69" s="97">
        <v>28.5</v>
      </c>
      <c r="F69" s="97">
        <v>15</v>
      </c>
      <c r="G69" s="18"/>
      <c r="H69" s="18"/>
      <c r="I69" s="18"/>
      <c r="J69" s="18"/>
      <c r="K69" s="18"/>
    </row>
    <row r="70" spans="1:11" ht="15" x14ac:dyDescent="0.25">
      <c r="A70" s="48" t="s">
        <v>54</v>
      </c>
      <c r="B70" s="63">
        <f>5+25</f>
        <v>30</v>
      </c>
      <c r="C70" s="63">
        <v>35</v>
      </c>
      <c r="D70" s="63">
        <v>81</v>
      </c>
      <c r="E70" s="63">
        <v>57</v>
      </c>
      <c r="F70" s="63">
        <v>21</v>
      </c>
      <c r="G70" s="18"/>
      <c r="H70" s="18"/>
      <c r="I70" s="18"/>
      <c r="J70" s="18"/>
      <c r="K70" s="18"/>
    </row>
    <row r="71" spans="1:11" ht="15" x14ac:dyDescent="0.25">
      <c r="A71" s="48" t="s">
        <v>55</v>
      </c>
      <c r="B71" s="63">
        <f>4+6</f>
        <v>10</v>
      </c>
      <c r="C71" s="63">
        <v>16</v>
      </c>
      <c r="D71" s="63">
        <v>22.5</v>
      </c>
      <c r="E71" s="63">
        <v>37.5</v>
      </c>
      <c r="F71" s="63">
        <v>11</v>
      </c>
      <c r="G71" s="18"/>
      <c r="H71" s="18"/>
      <c r="I71" s="18"/>
      <c r="J71" s="18"/>
      <c r="K71" s="18"/>
    </row>
    <row r="72" spans="1:11" ht="15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spans="1:11" s="9" customFormat="1" ht="28.8" customHeight="1" x14ac:dyDescent="0.25">
      <c r="A73" s="112" t="s">
        <v>56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</row>
    <row r="74" spans="1:11" s="9" customFormat="1" ht="15.6" x14ac:dyDescent="0.3">
      <c r="A74" s="105"/>
      <c r="B74" s="106"/>
      <c r="C74" s="106"/>
      <c r="D74" s="106"/>
      <c r="E74" s="106"/>
      <c r="F74" s="106"/>
      <c r="G74" s="106"/>
      <c r="H74" s="106"/>
      <c r="I74" s="18"/>
      <c r="J74" s="18"/>
      <c r="K74" s="18"/>
    </row>
    <row r="75" spans="1:11" s="10" customFormat="1" ht="46.8" x14ac:dyDescent="0.25">
      <c r="A75" s="12" t="s">
        <v>10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2"/>
    </row>
    <row r="76" spans="1:11" s="10" customFormat="1" ht="17.850000000000001" customHeight="1" x14ac:dyDescent="0.25">
      <c r="A76" s="11" t="s">
        <v>1</v>
      </c>
      <c r="B76" s="110" t="s">
        <v>22</v>
      </c>
      <c r="C76" s="110"/>
      <c r="D76" s="110"/>
      <c r="E76" s="110"/>
      <c r="F76" s="110"/>
      <c r="G76" s="110"/>
      <c r="H76" s="110"/>
      <c r="I76" s="110"/>
      <c r="J76" s="110"/>
      <c r="K76" s="110"/>
    </row>
    <row r="77" spans="1:11" s="10" customFormat="1" ht="33" customHeight="1" x14ac:dyDescent="0.25">
      <c r="A77" s="11" t="s">
        <v>0</v>
      </c>
      <c r="B77" s="111" t="s">
        <v>57</v>
      </c>
      <c r="C77" s="111"/>
      <c r="D77" s="111"/>
      <c r="E77" s="111"/>
      <c r="F77" s="111"/>
      <c r="G77" s="111"/>
      <c r="H77" s="111"/>
      <c r="I77" s="111"/>
      <c r="J77" s="111"/>
      <c r="K77" s="111"/>
    </row>
    <row r="78" spans="1:11" ht="15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spans="1:11" ht="15.6" x14ac:dyDescent="0.3">
      <c r="A79" s="18"/>
      <c r="B79" s="98">
        <v>2016</v>
      </c>
      <c r="C79" s="98">
        <v>2017</v>
      </c>
      <c r="D79" s="98">
        <v>2018</v>
      </c>
      <c r="E79" s="98">
        <v>2019</v>
      </c>
      <c r="F79" s="98">
        <v>2020</v>
      </c>
      <c r="G79" s="18"/>
      <c r="H79" s="18"/>
      <c r="I79" s="18"/>
      <c r="J79" s="18"/>
      <c r="K79" s="18"/>
    </row>
    <row r="80" spans="1:11" ht="15" x14ac:dyDescent="0.25">
      <c r="A80" s="34" t="s">
        <v>58</v>
      </c>
      <c r="B80" s="34">
        <v>188</v>
      </c>
      <c r="C80" s="34">
        <v>163</v>
      </c>
      <c r="D80" s="34">
        <v>149</v>
      </c>
      <c r="E80" s="34">
        <v>137</v>
      </c>
      <c r="F80" s="34">
        <v>103</v>
      </c>
      <c r="G80" s="18"/>
      <c r="H80" s="18"/>
      <c r="I80" s="18"/>
      <c r="J80" s="18"/>
      <c r="K80" s="18"/>
    </row>
    <row r="81" spans="1:11" ht="15" x14ac:dyDescent="0.25">
      <c r="A81" s="59" t="s">
        <v>59</v>
      </c>
      <c r="B81" s="59">
        <v>111</v>
      </c>
      <c r="C81" s="59">
        <v>82</v>
      </c>
      <c r="D81" s="59">
        <v>138</v>
      </c>
      <c r="E81" s="59">
        <v>188</v>
      </c>
      <c r="F81" s="59">
        <v>282</v>
      </c>
      <c r="G81" s="18"/>
      <c r="H81" s="18"/>
      <c r="I81" s="18"/>
      <c r="J81" s="18"/>
      <c r="K81" s="18"/>
    </row>
    <row r="82" spans="1:11" ht="15" x14ac:dyDescent="0.25">
      <c r="A82" s="60"/>
      <c r="B82" s="60"/>
      <c r="C82" s="60"/>
      <c r="D82" s="60"/>
      <c r="E82" s="60"/>
      <c r="F82" s="60"/>
      <c r="G82" s="18"/>
      <c r="H82" s="18"/>
      <c r="I82" s="18"/>
      <c r="J82" s="18"/>
      <c r="K82" s="18"/>
    </row>
    <row r="83" spans="1:11" ht="15" x14ac:dyDescent="0.25">
      <c r="A83" s="55" t="s">
        <v>60</v>
      </c>
      <c r="B83" s="56">
        <v>4825</v>
      </c>
      <c r="C83" s="56">
        <v>6024</v>
      </c>
      <c r="D83" s="99">
        <v>1297</v>
      </c>
      <c r="E83" s="57">
        <v>1678</v>
      </c>
      <c r="F83" s="58">
        <v>3672</v>
      </c>
      <c r="G83" s="18"/>
      <c r="H83" s="18"/>
      <c r="I83" s="18"/>
      <c r="J83" s="18"/>
      <c r="K83" s="18"/>
    </row>
    <row r="84" spans="1:11" ht="15" x14ac:dyDescent="0.25">
      <c r="A84" s="47" t="s">
        <v>61</v>
      </c>
      <c r="B84" s="49">
        <v>990</v>
      </c>
      <c r="C84" s="49">
        <v>1665</v>
      </c>
      <c r="D84" s="100">
        <v>3834</v>
      </c>
      <c r="E84" s="49">
        <v>11642</v>
      </c>
      <c r="F84" s="50">
        <v>15400</v>
      </c>
      <c r="G84" s="18"/>
      <c r="H84" s="18"/>
      <c r="I84" s="18"/>
      <c r="J84" s="18"/>
      <c r="K84" s="18"/>
    </row>
    <row r="85" spans="1:11" ht="15.6" x14ac:dyDescent="0.3">
      <c r="A85" s="101" t="s">
        <v>62</v>
      </c>
      <c r="B85" s="102">
        <f>SUM(B83:B84)</f>
        <v>5815</v>
      </c>
      <c r="C85" s="102">
        <f>SUM(C83:C84)</f>
        <v>7689</v>
      </c>
      <c r="D85" s="102">
        <f>SUM(D83:D84)</f>
        <v>5131</v>
      </c>
      <c r="E85" s="102">
        <f>SUM(E83:E84)</f>
        <v>13320</v>
      </c>
      <c r="F85" s="102">
        <f>SUM(F83:F84)</f>
        <v>19072</v>
      </c>
      <c r="G85" s="18"/>
      <c r="H85" s="18"/>
      <c r="I85" s="18"/>
      <c r="J85" s="18"/>
      <c r="K85" s="18"/>
    </row>
    <row r="86" spans="1:11" ht="15.6" x14ac:dyDescent="0.3">
      <c r="A86" s="103"/>
      <c r="B86" s="104"/>
      <c r="C86" s="104"/>
      <c r="D86" s="104"/>
      <c r="E86" s="104"/>
      <c r="F86" s="104"/>
      <c r="G86" s="18"/>
      <c r="H86" s="18"/>
      <c r="I86" s="18"/>
      <c r="J86" s="18"/>
      <c r="K86" s="18"/>
    </row>
    <row r="87" spans="1:11" ht="15" x14ac:dyDescent="0.25">
      <c r="A87" s="44" t="s">
        <v>63</v>
      </c>
      <c r="B87" s="44"/>
      <c r="C87" s="44"/>
      <c r="D87" s="44"/>
      <c r="E87" s="44"/>
      <c r="F87" s="44">
        <v>2</v>
      </c>
      <c r="G87" s="18"/>
      <c r="H87" s="18"/>
      <c r="I87" s="18"/>
      <c r="J87" s="18"/>
      <c r="K87" s="18"/>
    </row>
    <row r="88" spans="1:11" ht="15" x14ac:dyDescent="0.25">
      <c r="A88" s="44" t="s">
        <v>64</v>
      </c>
      <c r="B88" s="44"/>
      <c r="C88" s="44"/>
      <c r="D88" s="44"/>
      <c r="E88" s="44"/>
      <c r="F88" s="44">
        <v>112</v>
      </c>
      <c r="G88" s="18"/>
      <c r="H88" s="18"/>
      <c r="I88" s="18"/>
      <c r="J88" s="18"/>
      <c r="K88" s="18"/>
    </row>
    <row r="89" spans="1:11" ht="15" x14ac:dyDescent="0.25">
      <c r="A89" s="60"/>
      <c r="B89" s="60"/>
      <c r="C89" s="60"/>
      <c r="D89" s="60"/>
      <c r="E89" s="60"/>
      <c r="F89" s="60"/>
      <c r="G89" s="18"/>
      <c r="H89" s="18"/>
      <c r="I89" s="18"/>
      <c r="J89" s="18"/>
      <c r="K89" s="18"/>
    </row>
    <row r="90" spans="1:11" ht="15" x14ac:dyDescent="0.25">
      <c r="A90" s="51" t="s">
        <v>65</v>
      </c>
      <c r="B90" s="51"/>
      <c r="C90" s="51"/>
      <c r="D90" s="51"/>
      <c r="E90" s="51"/>
      <c r="F90" s="51">
        <v>4</v>
      </c>
      <c r="G90" s="18"/>
      <c r="H90" s="18"/>
      <c r="I90" s="18"/>
      <c r="J90" s="18"/>
      <c r="K90" s="18"/>
    </row>
  </sheetData>
  <mergeCells count="37">
    <mergeCell ref="B76:K76"/>
    <mergeCell ref="B77:K77"/>
    <mergeCell ref="B58:J58"/>
    <mergeCell ref="B59:K59"/>
    <mergeCell ref="B60:K60"/>
    <mergeCell ref="A73:K73"/>
    <mergeCell ref="B75:J75"/>
    <mergeCell ref="A40:K40"/>
    <mergeCell ref="B42:J42"/>
    <mergeCell ref="B43:K43"/>
    <mergeCell ref="B44:K44"/>
    <mergeCell ref="A56:K56"/>
    <mergeCell ref="B24:K24"/>
    <mergeCell ref="B25:K25"/>
    <mergeCell ref="A27:G27"/>
    <mergeCell ref="I29:J29"/>
    <mergeCell ref="I35:J35"/>
    <mergeCell ref="F17:F18"/>
    <mergeCell ref="G17:G18"/>
    <mergeCell ref="I19:J19"/>
    <mergeCell ref="A21:K21"/>
    <mergeCell ref="B23:J23"/>
    <mergeCell ref="A17:A18"/>
    <mergeCell ref="B17:B18"/>
    <mergeCell ref="C17:C18"/>
    <mergeCell ref="D17:D18"/>
    <mergeCell ref="E17:E18"/>
    <mergeCell ref="B14:K14"/>
    <mergeCell ref="B15:K15"/>
    <mergeCell ref="A11:K11"/>
    <mergeCell ref="B2:K2"/>
    <mergeCell ref="B7:K7"/>
    <mergeCell ref="B9:K9"/>
    <mergeCell ref="B8:K8"/>
    <mergeCell ref="A6:K6"/>
    <mergeCell ref="B4:K4"/>
    <mergeCell ref="B13:J13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2021-03-22T09:06:33Z</cp:lastPrinted>
  <dcterms:created xsi:type="dcterms:W3CDTF">2021-03-22T08:46:20Z</dcterms:created>
  <dcterms:modified xsi:type="dcterms:W3CDTF">2021-04-02T22:33:12Z</dcterms:modified>
</cp:coreProperties>
</file>